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20" yWindow="-120" windowWidth="29040" windowHeight="15840"/>
  </bookViews>
  <sheets>
    <sheet name="№1_Ист.вн.фин" sheetId="1" r:id="rId1"/>
  </sheets>
  <definedNames>
    <definedName name="_xlnm.Print_Area" localSheetId="0">№1_Ист.вн.фин!$A$1:$E$25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2" i="1"/>
  <c r="E21" s="1"/>
  <c r="E20" s="1"/>
  <c r="D22"/>
  <c r="D21" s="1"/>
  <c r="D20" s="1"/>
  <c r="C22"/>
  <c r="C21" s="1"/>
  <c r="C20" s="1"/>
  <c r="E18"/>
  <c r="E17" s="1"/>
  <c r="E16" s="1"/>
  <c r="D18"/>
  <c r="D17" s="1"/>
  <c r="D16" s="1"/>
  <c r="C18"/>
  <c r="C17" s="1"/>
  <c r="C16" s="1"/>
  <c r="E15"/>
  <c r="E24" s="1"/>
  <c r="D15"/>
  <c r="D24" s="1"/>
  <c r="C15"/>
  <c r="C24" s="1"/>
  <c r="C14" l="1"/>
  <c r="D14"/>
  <c r="E14"/>
</calcChain>
</file>

<file path=xl/sharedStrings.xml><?xml version="1.0" encoding="utf-8"?>
<sst xmlns="http://schemas.openxmlformats.org/spreadsheetml/2006/main" count="38" uniqueCount="37">
  <si>
    <t xml:space="preserve">Приложение 1 </t>
  </si>
  <si>
    <t xml:space="preserve">   к решению Туруханского окружного Совета депутатов</t>
  </si>
  <si>
    <t xml:space="preserve">   к решению Светлогорского сельского Совета депутатов</t>
  </si>
  <si>
    <t>от 11.12.2024 № 37-130</t>
  </si>
  <si>
    <t>Источники внутреннего финансирования дефицита бюджета Светлогорского сельсовета в 2025 год и плановом периоде 2026 и 2027 годов</t>
  </si>
  <si>
    <t xml:space="preserve">Код 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</si>
  <si>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</si>
  <si>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Сумма</t>
  </si>
  <si>
    <t>2025 год</t>
  </si>
  <si>
    <t>2026 год</t>
  </si>
  <si>
    <t>2027 год</t>
  </si>
  <si>
    <t>1</t>
  </si>
  <si>
    <t>2</t>
  </si>
  <si>
    <t xml:space="preserve"> </t>
  </si>
  <si>
    <t>556 01 00 00 00 00 0000 000</t>
  </si>
  <si>
    <t>ИСТОЧНИКИ ВНУТРЕННЕГО ФИНАНСИРОВАНИЯ ДЕФИЦИТОВ БЮДЖЕТОВ</t>
  </si>
  <si>
    <t>556 01 05 00 00 00 0000 000</t>
  </si>
  <si>
    <t>Изменение остатков средств на счетах по учету средств бюджета</t>
  </si>
  <si>
    <t>556 01 05 00 00 00 0000 500</t>
  </si>
  <si>
    <t>Увеличение остатков средств бюджетов</t>
  </si>
  <si>
    <t>556 01 05 02 00 00 0000 500</t>
  </si>
  <si>
    <t>Увеличение прочих остатков средств бюджетов</t>
  </si>
  <si>
    <t>556 01 05 02 01 00 0000 510</t>
  </si>
  <si>
    <t>Увеличение прочих остатков денежных средств бюджетов</t>
  </si>
  <si>
    <t>556 01 05 02 01 10 0000 510</t>
  </si>
  <si>
    <t xml:space="preserve">Увеличение прочих остатков денежных средств бюджетов сельских поселений
</t>
  </si>
  <si>
    <t>556 01 05 00 00 00 0000 600</t>
  </si>
  <si>
    <t>Уменьшение остатков средств бюджетов</t>
  </si>
  <si>
    <t>556 01 05 02 00 00 0000 600</t>
  </si>
  <si>
    <t>Уменьшение прочих остатков средств бюджетов</t>
  </si>
  <si>
    <t>556 01 05 02 01 00 0000 610</t>
  </si>
  <si>
    <t>Уменьшение прочих остатков денежных средств бюджетов</t>
  </si>
  <si>
    <t>556 01 05 02 01 10 0000 610</t>
  </si>
  <si>
    <t>Уменьшение прочих остатков денежных средств бюджетов сельских поселений</t>
  </si>
  <si>
    <t>Всего</t>
  </si>
  <si>
    <t>тыс. рублей</t>
  </si>
  <si>
    <t>от 18.12.2025 № 6-76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</si>
</sst>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0.000"/>
    <numFmt numFmtId="166" formatCode="#,##0.0"/>
  </numFmts>
  <fonts count="6">
    <font>
      <sz val="10"/>
      <name val="Arial"/>
      <family val="2"/>
    </font>
    <font>
      <sz val="12"/>
      <name val="Times New Roman"/>
      <family val="1"/>
      <charset val="204"/>
    </font>
    <font>
      <sz val="8.5"/>
      <name val="MS Sans Serif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3" fillId="0" borderId="0"/>
  </cellStyleXfs>
  <cellXfs count="36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164" fontId="4" fillId="0" borderId="0" xfId="1" applyNumberFormat="1" applyFont="1" applyAlignment="1">
      <alignment horizontal="right"/>
    </xf>
    <xf numFmtId="0" fontId="1" fillId="0" borderId="0" xfId="0" applyFont="1" applyAlignment="1">
      <alignment wrapText="1"/>
    </xf>
    <xf numFmtId="165" fontId="1" fillId="0" borderId="0" xfId="0" applyNumberFormat="1" applyFont="1" applyAlignment="1">
      <alignment horizontal="left"/>
    </xf>
    <xf numFmtId="0" fontId="5" fillId="0" borderId="0" xfId="0" applyFont="1" applyAlignment="1">
      <alignment horizontal="right"/>
    </xf>
    <xf numFmtId="165" fontId="1" fillId="0" borderId="0" xfId="0" applyNumberFormat="1" applyFont="1" applyAlignment="1">
      <alignment wrapText="1" shrinkToFi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left" wrapText="1"/>
    </xf>
    <xf numFmtId="165" fontId="1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center" wrapText="1" shrinkToFit="1"/>
    </xf>
    <xf numFmtId="165" fontId="1" fillId="0" borderId="0" xfId="0" applyNumberFormat="1" applyFont="1" applyAlignment="1">
      <alignment horizontal="center" shrinkToFit="1"/>
    </xf>
    <xf numFmtId="0" fontId="1" fillId="0" borderId="0" xfId="0" applyFont="1" applyAlignment="1">
      <alignment horizontal="center" wrapText="1" shrinkToFit="1"/>
    </xf>
    <xf numFmtId="49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 wrapText="1" shrinkToFit="1"/>
    </xf>
    <xf numFmtId="0" fontId="1" fillId="0" borderId="0" xfId="0" applyFont="1" applyAlignment="1">
      <alignment horizontal="center" vertical="center" wrapText="1" shrinkToFit="1"/>
    </xf>
    <xf numFmtId="49" fontId="1" fillId="0" borderId="1" xfId="0" applyNumberFormat="1" applyFont="1" applyBorder="1" applyAlignment="1">
      <alignment horizontal="center" wrapText="1" shrinkToFit="1"/>
    </xf>
    <xf numFmtId="1" fontId="1" fillId="0" borderId="1" xfId="0" applyNumberFormat="1" applyFont="1" applyBorder="1" applyAlignment="1">
      <alignment horizontal="center" wrapText="1" shrinkToFit="1"/>
    </xf>
    <xf numFmtId="0" fontId="1" fillId="0" borderId="1" xfId="0" applyFont="1" applyBorder="1" applyAlignment="1">
      <alignment horizontal="center" wrapText="1" shrinkToFit="1"/>
    </xf>
    <xf numFmtId="49" fontId="1" fillId="0" borderId="1" xfId="0" applyNumberFormat="1" applyFont="1" applyBorder="1" applyAlignment="1">
      <alignment vertical="top"/>
    </xf>
    <xf numFmtId="16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vertical="top" wrapText="1"/>
    </xf>
    <xf numFmtId="49" fontId="1" fillId="0" borderId="0" xfId="0" applyNumberFormat="1" applyFont="1"/>
    <xf numFmtId="165" fontId="1" fillId="0" borderId="0" xfId="0" applyNumberFormat="1" applyFont="1" applyAlignment="1">
      <alignment horizontal="center" wrapText="1"/>
    </xf>
    <xf numFmtId="4" fontId="0" fillId="2" borderId="0" xfId="0" applyNumberFormat="1" applyFill="1" applyAlignment="1">
      <alignment horizontal="center"/>
    </xf>
    <xf numFmtId="0" fontId="1" fillId="0" borderId="1" xfId="0" applyFont="1" applyBorder="1" applyAlignment="1">
      <alignment vertical="top" wrapText="1" shrinkToFit="1"/>
    </xf>
    <xf numFmtId="49" fontId="1" fillId="0" borderId="1" xfId="0" applyNumberFormat="1" applyFont="1" applyBorder="1" applyAlignment="1">
      <alignment horizontal="left"/>
    </xf>
    <xf numFmtId="164" fontId="1" fillId="0" borderId="0" xfId="1" applyNumberFormat="1" applyFont="1" applyAlignment="1">
      <alignment horizontal="right"/>
    </xf>
    <xf numFmtId="0" fontId="0" fillId="0" borderId="0" xfId="0" applyAlignment="1">
      <alignment horizontal="right"/>
    </xf>
    <xf numFmtId="165" fontId="1" fillId="0" borderId="0" xfId="0" applyNumberFormat="1" applyFont="1" applyAlignment="1">
      <alignment horizontal="right"/>
    </xf>
    <xf numFmtId="49" fontId="1" fillId="0" borderId="1" xfId="0" applyNumberFormat="1" applyFont="1" applyBorder="1" applyAlignment="1">
      <alignment horizontal="center" vertical="center" wrapText="1" shrinkToFit="1"/>
    </xf>
    <xf numFmtId="166" fontId="1" fillId="0" borderId="1" xfId="0" applyNumberFormat="1" applyFont="1" applyBorder="1" applyAlignment="1">
      <alignment horizontal="center" vertical="center" wrapText="1" shrinkToFit="1"/>
    </xf>
    <xf numFmtId="166" fontId="4" fillId="0" borderId="0" xfId="0" applyNumberFormat="1" applyFont="1" applyAlignment="1">
      <alignment horizont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view="pageBreakPreview" zoomScaleNormal="100" zoomScaleSheetLayoutView="100" workbookViewId="0">
      <selection activeCell="E5" sqref="E5"/>
    </sheetView>
  </sheetViews>
  <sheetFormatPr defaultRowHeight="15.75"/>
  <cols>
    <col min="1" max="1" width="28.42578125" style="1" bestFit="1" customWidth="1"/>
    <col min="2" max="2" width="48.140625" style="6" customWidth="1"/>
    <col min="3" max="3" width="12.42578125" style="26" bestFit="1" customWidth="1"/>
    <col min="4" max="4" width="12.140625" style="6" bestFit="1" customWidth="1"/>
    <col min="5" max="5" width="17.7109375" style="6" customWidth="1"/>
    <col min="6" max="16384" width="9.140625" style="6"/>
  </cols>
  <sheetData>
    <row r="1" spans="1:9" ht="15.6" customHeight="1">
      <c r="B1" s="2"/>
      <c r="C1" s="3"/>
      <c r="D1" s="4"/>
      <c r="E1" s="5" t="s">
        <v>0</v>
      </c>
    </row>
    <row r="2" spans="1:9" ht="15.6" customHeight="1">
      <c r="B2" s="30" t="s">
        <v>1</v>
      </c>
      <c r="C2" s="31"/>
      <c r="D2" s="31"/>
      <c r="E2" s="31"/>
    </row>
    <row r="3" spans="1:9" ht="15.6" customHeight="1">
      <c r="B3" s="2"/>
      <c r="C3" s="32" t="s">
        <v>36</v>
      </c>
      <c r="D3" s="32"/>
      <c r="E3" s="32"/>
    </row>
    <row r="4" spans="1:9" ht="15.6" customHeight="1">
      <c r="B4" s="7"/>
      <c r="C4" s="6"/>
      <c r="D4" s="8"/>
      <c r="E4" s="8"/>
    </row>
    <row r="5" spans="1:9" ht="15.6" customHeight="1">
      <c r="B5" s="2"/>
      <c r="C5" s="3"/>
      <c r="D5" s="4"/>
      <c r="E5" s="5" t="s">
        <v>0</v>
      </c>
    </row>
    <row r="6" spans="1:9" ht="15" customHeight="1">
      <c r="A6" s="9"/>
      <c r="B6" s="30" t="s">
        <v>2</v>
      </c>
      <c r="C6" s="31"/>
      <c r="D6" s="31"/>
      <c r="E6" s="31"/>
    </row>
    <row r="7" spans="1:9">
      <c r="A7" s="10"/>
      <c r="B7" s="2"/>
      <c r="C7" s="32" t="s">
        <v>3</v>
      </c>
      <c r="D7" s="32"/>
      <c r="E7" s="32"/>
    </row>
    <row r="8" spans="1:9" ht="15" customHeight="1">
      <c r="A8" s="11"/>
      <c r="C8" s="12"/>
    </row>
    <row r="9" spans="1:9" ht="40.5" customHeight="1">
      <c r="A9" s="35" t="s">
        <v>4</v>
      </c>
      <c r="B9" s="35"/>
      <c r="C9" s="35"/>
      <c r="D9" s="35"/>
      <c r="E9" s="35"/>
    </row>
    <row r="10" spans="1:9" s="15" customFormat="1" ht="16.5" customHeight="1">
      <c r="A10" s="13"/>
      <c r="B10" s="13"/>
      <c r="C10" s="14"/>
      <c r="E10" s="16" t="s">
        <v>35</v>
      </c>
    </row>
    <row r="11" spans="1:9" s="15" customFormat="1" ht="16.5" customHeight="1">
      <c r="A11" s="33" t="s">
        <v>5</v>
      </c>
      <c r="B11" s="33" t="s">
        <v>6</v>
      </c>
      <c r="C11" s="34" t="s">
        <v>7</v>
      </c>
      <c r="D11" s="34"/>
      <c r="E11" s="34"/>
    </row>
    <row r="12" spans="1:9" s="18" customFormat="1" ht="62.25" customHeight="1">
      <c r="A12" s="33"/>
      <c r="B12" s="33"/>
      <c r="C12" s="17" t="s">
        <v>8</v>
      </c>
      <c r="D12" s="17" t="s">
        <v>9</v>
      </c>
      <c r="E12" s="17" t="s">
        <v>10</v>
      </c>
    </row>
    <row r="13" spans="1:9" s="15" customFormat="1">
      <c r="A13" s="19" t="s">
        <v>11</v>
      </c>
      <c r="B13" s="19" t="s">
        <v>12</v>
      </c>
      <c r="C13" s="20">
        <v>3</v>
      </c>
      <c r="D13" s="21">
        <v>4</v>
      </c>
      <c r="E13" s="21">
        <v>5</v>
      </c>
      <c r="I13" s="15" t="s">
        <v>13</v>
      </c>
    </row>
    <row r="14" spans="1:9" s="15" customFormat="1" ht="35.25" customHeight="1">
      <c r="A14" s="22" t="s">
        <v>14</v>
      </c>
      <c r="B14" s="28" t="s">
        <v>15</v>
      </c>
      <c r="C14" s="23">
        <f>C15</f>
        <v>47199.58</v>
      </c>
      <c r="D14" s="23">
        <f>D15</f>
        <v>0</v>
      </c>
      <c r="E14" s="23">
        <f>E15</f>
        <v>0</v>
      </c>
    </row>
    <row r="15" spans="1:9" s="25" customFormat="1" ht="32.25" customHeight="1">
      <c r="A15" s="22" t="s">
        <v>16</v>
      </c>
      <c r="B15" s="24" t="s">
        <v>17</v>
      </c>
      <c r="C15" s="23">
        <f>C23+C19</f>
        <v>47199.58</v>
      </c>
      <c r="D15" s="23">
        <f>D23+D19</f>
        <v>0</v>
      </c>
      <c r="E15" s="23">
        <f>E23+E19</f>
        <v>0</v>
      </c>
    </row>
    <row r="16" spans="1:9" s="25" customFormat="1" ht="27.75" customHeight="1">
      <c r="A16" s="22" t="s">
        <v>18</v>
      </c>
      <c r="B16" s="24" t="s">
        <v>19</v>
      </c>
      <c r="C16" s="23">
        <f>C17</f>
        <v>-88081.392999999996</v>
      </c>
      <c r="D16" s="23">
        <f t="shared" ref="D16:E18" si="0">D17</f>
        <v>-73538.684999999998</v>
      </c>
      <c r="E16" s="23">
        <f t="shared" si="0"/>
        <v>-73513.785000000003</v>
      </c>
    </row>
    <row r="17" spans="1:5" s="25" customFormat="1" ht="32.25" customHeight="1">
      <c r="A17" s="22" t="s">
        <v>20</v>
      </c>
      <c r="B17" s="24" t="s">
        <v>21</v>
      </c>
      <c r="C17" s="23">
        <f>C18</f>
        <v>-88081.392999999996</v>
      </c>
      <c r="D17" s="23">
        <f t="shared" si="0"/>
        <v>-73538.684999999998</v>
      </c>
      <c r="E17" s="23">
        <f t="shared" si="0"/>
        <v>-73513.785000000003</v>
      </c>
    </row>
    <row r="18" spans="1:5" s="25" customFormat="1" ht="31.5" customHeight="1">
      <c r="A18" s="22" t="s">
        <v>22</v>
      </c>
      <c r="B18" s="24" t="s">
        <v>23</v>
      </c>
      <c r="C18" s="23">
        <f>C19</f>
        <v>-88081.392999999996</v>
      </c>
      <c r="D18" s="23">
        <f t="shared" si="0"/>
        <v>-73538.684999999998</v>
      </c>
      <c r="E18" s="23">
        <f t="shared" si="0"/>
        <v>-73513.785000000003</v>
      </c>
    </row>
    <row r="19" spans="1:5" s="25" customFormat="1" ht="32.25" customHeight="1">
      <c r="A19" s="22" t="s">
        <v>24</v>
      </c>
      <c r="B19" s="24" t="s">
        <v>25</v>
      </c>
      <c r="C19" s="23">
        <v>-88081.392999999996</v>
      </c>
      <c r="D19" s="23">
        <v>-73538.684999999998</v>
      </c>
      <c r="E19" s="23">
        <v>-73513.785000000003</v>
      </c>
    </row>
    <row r="20" spans="1:5" s="25" customFormat="1" ht="27" customHeight="1">
      <c r="A20" s="22" t="s">
        <v>26</v>
      </c>
      <c r="B20" s="24" t="s">
        <v>27</v>
      </c>
      <c r="C20" s="23">
        <f>C21</f>
        <v>135280.973</v>
      </c>
      <c r="D20" s="23">
        <f t="shared" ref="D20:E22" si="1">D21</f>
        <v>73538.684999999998</v>
      </c>
      <c r="E20" s="23">
        <f t="shared" si="1"/>
        <v>73513.785000000003</v>
      </c>
    </row>
    <row r="21" spans="1:5" s="25" customFormat="1" ht="35.25" customHeight="1">
      <c r="A21" s="22" t="s">
        <v>28</v>
      </c>
      <c r="B21" s="24" t="s">
        <v>29</v>
      </c>
      <c r="C21" s="23">
        <f>C22</f>
        <v>135280.973</v>
      </c>
      <c r="D21" s="23">
        <f t="shared" si="1"/>
        <v>73538.684999999998</v>
      </c>
      <c r="E21" s="23">
        <f t="shared" si="1"/>
        <v>73513.785000000003</v>
      </c>
    </row>
    <row r="22" spans="1:5" s="25" customFormat="1" ht="31.5" customHeight="1">
      <c r="A22" s="22" t="s">
        <v>30</v>
      </c>
      <c r="B22" s="24" t="s">
        <v>31</v>
      </c>
      <c r="C22" s="23">
        <f>C23</f>
        <v>135280.973</v>
      </c>
      <c r="D22" s="23">
        <f t="shared" si="1"/>
        <v>73538.684999999998</v>
      </c>
      <c r="E22" s="23">
        <f t="shared" si="1"/>
        <v>73513.785000000003</v>
      </c>
    </row>
    <row r="23" spans="1:5" s="25" customFormat="1" ht="32.25" customHeight="1">
      <c r="A23" s="22" t="s">
        <v>32</v>
      </c>
      <c r="B23" s="24" t="s">
        <v>33</v>
      </c>
      <c r="C23" s="23">
        <v>135280.973</v>
      </c>
      <c r="D23" s="23">
        <v>73538.684999999998</v>
      </c>
      <c r="E23" s="23">
        <v>73513.785000000003</v>
      </c>
    </row>
    <row r="24" spans="1:5" s="25" customFormat="1" ht="21" customHeight="1">
      <c r="A24" s="29" t="s">
        <v>34</v>
      </c>
      <c r="B24" s="29"/>
      <c r="C24" s="23">
        <f>C15</f>
        <v>47199.58</v>
      </c>
      <c r="D24" s="23">
        <f>D15</f>
        <v>0</v>
      </c>
      <c r="E24" s="23">
        <f>E15</f>
        <v>0</v>
      </c>
    </row>
    <row r="25" spans="1:5">
      <c r="E25" s="10"/>
    </row>
    <row r="26" spans="1:5">
      <c r="C26" s="27"/>
      <c r="D26" s="27"/>
      <c r="E26" s="27"/>
    </row>
  </sheetData>
  <sheetProtection selectLockedCells="1" selectUnlockedCells="1"/>
  <mergeCells count="9">
    <mergeCell ref="A24:B24"/>
    <mergeCell ref="B2:E2"/>
    <mergeCell ref="C3:E3"/>
    <mergeCell ref="B6:E6"/>
    <mergeCell ref="C7:E7"/>
    <mergeCell ref="A9:E9"/>
    <mergeCell ref="A11:A12"/>
    <mergeCell ref="B11:B12"/>
    <mergeCell ref="C11:E11"/>
  </mergeCells>
  <printOptions horizontalCentered="1"/>
  <pageMargins left="1.1417322834645669" right="0.59055118110236227" top="0.78740157480314965" bottom="0.59055118110236227" header="0.51181102362204722" footer="0.51181102362204722"/>
  <pageSetup paperSize="9" scale="65" firstPageNumber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№1_Ист.вн.фин</vt:lpstr>
      <vt:lpstr>№1_Ист.вн.фин!Область_печати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Убийко</dc:creator>
  <cp:lastModifiedBy>User</cp:lastModifiedBy>
  <cp:lastPrinted>2025-12-20T07:53:46Z</cp:lastPrinted>
  <dcterms:created xsi:type="dcterms:W3CDTF">2025-11-18T06:31:01Z</dcterms:created>
  <dcterms:modified xsi:type="dcterms:W3CDTF">2025-12-20T07:54:06Z</dcterms:modified>
</cp:coreProperties>
</file>